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E30" i="17"/>
  <c r="C33" i="20"/>
  <c r="D36" i="17" l="1"/>
  <c r="G36" s="1"/>
  <c r="D35"/>
  <c r="G35" s="1"/>
  <c r="C18" i="19"/>
  <c r="C19"/>
  <c r="C20"/>
  <c r="C21"/>
  <c r="D21" s="1"/>
  <c r="G21" s="1"/>
  <c r="C22"/>
  <c r="C23"/>
  <c r="C24"/>
  <c r="C25"/>
  <c r="D25" s="1"/>
  <c r="G25" s="1"/>
  <c r="C26"/>
  <c r="C27"/>
  <c r="C28"/>
  <c r="C29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1"/>
  <c r="E32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 s="1"/>
  <c r="D19"/>
  <c r="G19" s="1"/>
  <c r="D20"/>
  <c r="G20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8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30" i="19"/>
  <c r="D12" i="2" s="1"/>
  <c r="J20" i="20"/>
  <c r="J29" s="1"/>
  <c r="J30"/>
  <c r="D13" i="2" s="1"/>
  <c r="B13"/>
  <c r="B12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19" l="1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<sst xmlns="http://schemas.openxmlformats.org/spreadsheetml/2006/main" count="104" uniqueCount="53">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</sst>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59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0.37272839399908514</c:v>
                </c:pt>
                <c:pt idx="2">
                  <c:v>0.77787684544026559</c:v>
                </c:pt>
                <c:pt idx="3">
                  <c:v>1.331250340091634</c:v>
                </c:pt>
                <c:pt idx="4">
                  <c:v>1.785807139269544</c:v>
                </c:pt>
                <c:pt idx="5">
                  <c:v>2.1514289125213408</c:v>
                </c:pt>
                <c:pt idx="6">
                  <c:v>1.34113200963898</c:v>
                </c:pt>
                <c:pt idx="7">
                  <c:v>1.0051552450292205</c:v>
                </c:pt>
                <c:pt idx="8">
                  <c:v>0.89645688000841606</c:v>
                </c:pt>
                <c:pt idx="9">
                  <c:v>0.84704853227168664</c:v>
                </c:pt>
                <c:pt idx="10">
                  <c:v>0.81740352362964908</c:v>
                </c:pt>
                <c:pt idx="11">
                  <c:v>0.79764018453495744</c:v>
                </c:pt>
                <c:pt idx="12">
                  <c:v>0.77787684544026559</c:v>
                </c:pt>
                <c:pt idx="13">
                  <c:v>0.75811350634557384</c:v>
                </c:pt>
                <c:pt idx="14">
                  <c:v>0.74823183679822791</c:v>
                </c:pt>
                <c:pt idx="15">
                  <c:v>0.73835016725088221</c:v>
                </c:pt>
                <c:pt idx="16">
                  <c:v>0.72846849770353628</c:v>
                </c:pt>
                <c:pt idx="17">
                  <c:v>0.71858682815619035</c:v>
                </c:pt>
              </c:numCache>
            </c:numRef>
          </c:yVal>
          <c:smooth val="1"/>
        </c:ser>
        <c:axId val="67177856"/>
        <c:axId val="67209472"/>
      </c:scatterChart>
      <c:valAx>
        <c:axId val="671778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209472"/>
        <c:crosses val="autoZero"/>
        <c:crossBetween val="midCat"/>
        <c:majorUnit val="1"/>
      </c:valAx>
      <c:valAx>
        <c:axId val="67209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177856"/>
        <c:crossesAt val="0"/>
        <c:crossBetween val="midCat"/>
        <c:majorUnit val="0.1"/>
        <c:minorUnit val="2.0000000000000007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92" l="0.78740157480314954" r="0.78740157480314954" t="0.98425196850393692" header="0" footer="0.98425196850393692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31E-2"/>
          <c:w val="0.828781073509138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Punto2!$E$16:$E$31</c:f>
              <c:numCache>
                <c:formatCode>0.0</c:formatCode>
                <c:ptCount val="16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</c:numCache>
            </c:numRef>
          </c:xVal>
          <c:yVal>
            <c:numRef>
              <c:f>Punto2!$D$16:$D$31</c:f>
              <c:numCache>
                <c:formatCode>0.000</c:formatCode>
                <c:ptCount val="16"/>
                <c:pt idx="0">
                  <c:v>0</c:v>
                </c:pt>
                <c:pt idx="1">
                  <c:v>0.91622021910310769</c:v>
                </c:pt>
                <c:pt idx="2">
                  <c:v>1.5387654005858973</c:v>
                </c:pt>
                <c:pt idx="3">
                  <c:v>1.785807139269544</c:v>
                </c:pt>
                <c:pt idx="4">
                  <c:v>2.1810739211633785</c:v>
                </c:pt>
                <c:pt idx="5">
                  <c:v>2.2798906166368376</c:v>
                </c:pt>
                <c:pt idx="6">
                  <c:v>2.0427305475005362</c:v>
                </c:pt>
                <c:pt idx="7">
                  <c:v>1.489357052849168</c:v>
                </c:pt>
                <c:pt idx="8">
                  <c:v>1.0940902709553335</c:v>
                </c:pt>
                <c:pt idx="9">
                  <c:v>0.90633854955576187</c:v>
                </c:pt>
                <c:pt idx="10">
                  <c:v>0.85693020181903257</c:v>
                </c:pt>
                <c:pt idx="11">
                  <c:v>0.81740352362964908</c:v>
                </c:pt>
                <c:pt idx="12">
                  <c:v>0.7877585149876114</c:v>
                </c:pt>
                <c:pt idx="13">
                  <c:v>0.75811350634557384</c:v>
                </c:pt>
                <c:pt idx="14">
                  <c:v>0.73835016725088221</c:v>
                </c:pt>
                <c:pt idx="15">
                  <c:v>0.72846849770353628</c:v>
                </c:pt>
              </c:numCache>
            </c:numRef>
          </c:yVal>
          <c:smooth val="1"/>
        </c:ser>
        <c:axId val="68143744"/>
        <c:axId val="69543040"/>
      </c:scatterChart>
      <c:valAx>
        <c:axId val="681437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543040"/>
        <c:crosses val="autoZero"/>
        <c:crossBetween val="midCat"/>
        <c:majorUnit val="1"/>
        <c:minorUnit val="1"/>
      </c:valAx>
      <c:valAx>
        <c:axId val="695430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437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Punto3!$E$15:$E$34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Punto3!$D$15:$D$34</c:f>
              <c:numCache>
                <c:formatCode>0.000</c:formatCode>
                <c:ptCount val="20"/>
                <c:pt idx="0">
                  <c:v>0</c:v>
                </c:pt>
                <c:pt idx="1">
                  <c:v>0.73835016725088221</c:v>
                </c:pt>
                <c:pt idx="2">
                  <c:v>1.4300670355650926</c:v>
                </c:pt>
                <c:pt idx="3">
                  <c:v>2.0822572256899199</c:v>
                </c:pt>
                <c:pt idx="4">
                  <c:v>2.7344474158147469</c:v>
                </c:pt>
                <c:pt idx="5">
                  <c:v>3.307584249560807</c:v>
                </c:pt>
                <c:pt idx="6">
                  <c:v>3.6633243532652591</c:v>
                </c:pt>
                <c:pt idx="7">
                  <c:v>3.3965192754869209</c:v>
                </c:pt>
                <c:pt idx="8">
                  <c:v>3.238412562729386</c:v>
                </c:pt>
                <c:pt idx="9">
                  <c:v>3.0605425108771609</c:v>
                </c:pt>
                <c:pt idx="10">
                  <c:v>3.0210158326877772</c:v>
                </c:pt>
                <c:pt idx="11">
                  <c:v>2.8233824417408599</c:v>
                </c:pt>
                <c:pt idx="12">
                  <c:v>2.576340703057213</c:v>
                </c:pt>
                <c:pt idx="13">
                  <c:v>2.497287346678446</c:v>
                </c:pt>
                <c:pt idx="14">
                  <c:v>2.4379973293943715</c:v>
                </c:pt>
                <c:pt idx="15" formatCode="0.0000">
                  <c:v>2.3885889816576418</c:v>
                </c:pt>
                <c:pt idx="16" formatCode="0.0000">
                  <c:v>2.1909555907107245</c:v>
                </c:pt>
                <c:pt idx="17" formatCode="0.0000">
                  <c:v>2.0328488779531906</c:v>
                </c:pt>
                <c:pt idx="18" formatCode="0.0000">
                  <c:v>1.8846238347430027</c:v>
                </c:pt>
                <c:pt idx="19" formatCode="0.0000">
                  <c:v>1.9241505129323861</c:v>
                </c:pt>
              </c:numCache>
            </c:numRef>
          </c:yVal>
          <c:smooth val="1"/>
        </c:ser>
        <c:axId val="67373312"/>
        <c:axId val="69581824"/>
      </c:scatterChart>
      <c:valAx>
        <c:axId val="67373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581824"/>
        <c:crosses val="autoZero"/>
        <c:crossBetween val="midCat"/>
        <c:majorUnit val="1"/>
        <c:minorUnit val="1"/>
      </c:valAx>
      <c:valAx>
        <c:axId val="69581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8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733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4"/>
                  <c:y val="-2.494488188976378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09E-2"/>
                  <c:y val="0.3331503562054744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1.4597</c:v>
                </c:pt>
                <c:pt idx="1">
                  <c:v>2.1514289125213408</c:v>
                </c:pt>
                <c:pt idx="2">
                  <c:v>2.2798906166368376</c:v>
                </c:pt>
                <c:pt idx="3">
                  <c:v>3.6633243532652591</c:v>
                </c:pt>
              </c:numCache>
            </c:numRef>
          </c:yVal>
        </c:ser>
        <c:axId val="69630976"/>
        <c:axId val="69637248"/>
      </c:scatterChart>
      <c:valAx>
        <c:axId val="696309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637248"/>
        <c:crosses val="autoZero"/>
        <c:crossBetween val="midCat"/>
      </c:valAx>
      <c:valAx>
        <c:axId val="6963724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96309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5" zoomScaleNormal="110" workbookViewId="0">
      <selection activeCell="G39" sqref="G3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2.1514289125213408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16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17.010000000000002</v>
      </c>
    </row>
    <row r="17" spans="1:18">
      <c r="A17" s="29">
        <v>0.5</v>
      </c>
      <c r="B17" s="32">
        <v>27</v>
      </c>
      <c r="C17" s="33">
        <f>(0.00299639*B17+0.03211882)/9.81*1000</f>
        <v>11.521034658511722</v>
      </c>
      <c r="D17" s="33">
        <f t="shared" si="0"/>
        <v>0.37272839399908514</v>
      </c>
      <c r="E17" s="29">
        <v>0.5</v>
      </c>
      <c r="F17" s="35">
        <v>0</v>
      </c>
      <c r="G17" s="34">
        <f t="shared" si="1"/>
        <v>0.74545678799817028</v>
      </c>
      <c r="I17" s="23" t="s">
        <v>11</v>
      </c>
      <c r="J17" s="23">
        <v>73.87</v>
      </c>
    </row>
    <row r="18" spans="1:18">
      <c r="A18" s="29">
        <f t="shared" ref="A18:A41" si="2">A17+0.5</f>
        <v>1</v>
      </c>
      <c r="B18" s="32">
        <v>68</v>
      </c>
      <c r="C18" s="33">
        <f t="shared" ref="C18:C36" si="3">(0.00299639*B18+0.03211882)/9.81*1000</f>
        <v>24.044173292558611</v>
      </c>
      <c r="D18" s="33">
        <f t="shared" si="0"/>
        <v>0.77787684544026559</v>
      </c>
      <c r="E18" s="29">
        <f t="shared" ref="E18:E25" si="4">E17+0.5</f>
        <v>1</v>
      </c>
      <c r="F18" s="35">
        <v>30</v>
      </c>
      <c r="G18" s="34">
        <f t="shared" si="1"/>
        <v>1.5557536908805312</v>
      </c>
      <c r="I18" s="23" t="s">
        <v>12</v>
      </c>
      <c r="J18" s="23">
        <v>66.569999999999993</v>
      </c>
    </row>
    <row r="19" spans="1:18">
      <c r="A19" s="29">
        <f t="shared" si="2"/>
        <v>1.5</v>
      </c>
      <c r="B19" s="32">
        <v>124</v>
      </c>
      <c r="C19" s="33">
        <f t="shared" si="3"/>
        <v>41.14894801223241</v>
      </c>
      <c r="D19" s="33">
        <f t="shared" si="0"/>
        <v>1.331250340091634</v>
      </c>
      <c r="E19" s="29">
        <f t="shared" si="4"/>
        <v>1.5</v>
      </c>
      <c r="F19" s="35">
        <v>60</v>
      </c>
      <c r="G19" s="34">
        <f t="shared" si="1"/>
        <v>2.662500680183268</v>
      </c>
      <c r="I19" s="23" t="s">
        <v>13</v>
      </c>
      <c r="J19" s="38">
        <f>J17-J18</f>
        <v>7.3000000000000114</v>
      </c>
    </row>
    <row r="20" spans="1:18">
      <c r="A20" s="29">
        <f t="shared" si="2"/>
        <v>2</v>
      </c>
      <c r="B20" s="32">
        <v>170</v>
      </c>
      <c r="C20" s="33">
        <f t="shared" si="3"/>
        <v>55.199298674821605</v>
      </c>
      <c r="D20" s="33">
        <f t="shared" si="0"/>
        <v>1.785807139269544</v>
      </c>
      <c r="E20" s="29">
        <f t="shared" si="4"/>
        <v>2</v>
      </c>
      <c r="F20" s="35">
        <v>120</v>
      </c>
      <c r="G20" s="34">
        <f t="shared" si="1"/>
        <v>3.5716142785390881</v>
      </c>
      <c r="I20" s="39" t="s">
        <v>14</v>
      </c>
      <c r="J20" s="40">
        <f>J18-J16</f>
        <v>49.559999999999988</v>
      </c>
    </row>
    <row r="21" spans="1:18">
      <c r="A21" s="29">
        <f t="shared" si="2"/>
        <v>2.5</v>
      </c>
      <c r="B21" s="32">
        <v>207</v>
      </c>
      <c r="C21" s="33">
        <f t="shared" si="3"/>
        <v>66.500667686034646</v>
      </c>
      <c r="D21" s="33">
        <f t="shared" si="0"/>
        <v>2.1514289125213408</v>
      </c>
      <c r="E21" s="29">
        <f t="shared" si="4"/>
        <v>2.5</v>
      </c>
      <c r="F21" s="35">
        <v>180</v>
      </c>
      <c r="G21" s="34">
        <f t="shared" si="1"/>
        <v>4.3028578250426817</v>
      </c>
      <c r="I21" s="39" t="s">
        <v>15</v>
      </c>
      <c r="J21" s="38">
        <f>(J19/J20)*100</f>
        <v>14.729620661824077</v>
      </c>
    </row>
    <row r="22" spans="1:18">
      <c r="A22" s="29">
        <f t="shared" si="2"/>
        <v>3</v>
      </c>
      <c r="B22" s="32">
        <v>125</v>
      </c>
      <c r="C22" s="33">
        <f t="shared" si="3"/>
        <v>41.454390417940871</v>
      </c>
      <c r="D22" s="33">
        <f t="shared" si="0"/>
        <v>1.34113200963898</v>
      </c>
      <c r="E22" s="29">
        <f t="shared" si="4"/>
        <v>3</v>
      </c>
      <c r="F22" s="35">
        <v>210</v>
      </c>
      <c r="G22" s="34">
        <f t="shared" si="1"/>
        <v>2.6822640192779601</v>
      </c>
      <c r="K22" s="18"/>
      <c r="L22" s="18"/>
    </row>
    <row r="23" spans="1:18">
      <c r="A23" s="29">
        <f t="shared" si="2"/>
        <v>3.5</v>
      </c>
      <c r="B23" s="32">
        <v>91</v>
      </c>
      <c r="C23" s="33">
        <f t="shared" si="3"/>
        <v>31.069348623853205</v>
      </c>
      <c r="D23" s="33">
        <f t="shared" si="0"/>
        <v>1.0051552450292205</v>
      </c>
      <c r="E23" s="29">
        <f t="shared" si="4"/>
        <v>3.5</v>
      </c>
      <c r="F23" s="35">
        <v>380</v>
      </c>
      <c r="G23" s="34">
        <f t="shared" si="1"/>
        <v>2.010310490058441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80</v>
      </c>
      <c r="C24" s="33">
        <f t="shared" si="3"/>
        <v>27.709482161060141</v>
      </c>
      <c r="D24" s="33">
        <f t="shared" si="0"/>
        <v>0.89645688000841606</v>
      </c>
      <c r="E24" s="29">
        <f t="shared" si="4"/>
        <v>4</v>
      </c>
      <c r="F24" s="35">
        <v>530</v>
      </c>
      <c r="G24" s="34">
        <f t="shared" si="1"/>
        <v>1.7929137600168321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75</v>
      </c>
      <c r="C25" s="33">
        <f t="shared" si="3"/>
        <v>26.182270132517836</v>
      </c>
      <c r="D25" s="33">
        <f t="shared" si="0"/>
        <v>0.84704853227168664</v>
      </c>
      <c r="E25" s="29">
        <f t="shared" si="4"/>
        <v>4.5</v>
      </c>
      <c r="F25" s="35">
        <v>680</v>
      </c>
      <c r="G25" s="34">
        <f t="shared" si="1"/>
        <v>1.6940970645433733</v>
      </c>
      <c r="H25" s="2"/>
      <c r="I25" s="39" t="s">
        <v>18</v>
      </c>
      <c r="J25" s="46">
        <v>277.05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72</v>
      </c>
      <c r="C26" s="33">
        <f t="shared" si="3"/>
        <v>25.265942915392454</v>
      </c>
      <c r="D26" s="33">
        <f t="shared" si="0"/>
        <v>0.81740352362964908</v>
      </c>
      <c r="E26" s="29">
        <f t="shared" ref="E26:E32" si="5">E25+0.5</f>
        <v>5</v>
      </c>
      <c r="F26" s="35">
        <v>830</v>
      </c>
      <c r="G26" s="34">
        <f t="shared" si="1"/>
        <v>1.6348070472592982</v>
      </c>
      <c r="I26" s="39" t="s">
        <v>19</v>
      </c>
      <c r="J26" s="46">
        <v>138.38999999999999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70</v>
      </c>
      <c r="C27" s="33">
        <f t="shared" si="3"/>
        <v>24.655058103975534</v>
      </c>
      <c r="D27" s="33">
        <f t="shared" si="0"/>
        <v>0.79764018453495744</v>
      </c>
      <c r="E27" s="29">
        <f t="shared" si="5"/>
        <v>5.5</v>
      </c>
      <c r="F27" s="35">
        <v>970</v>
      </c>
      <c r="G27" s="34">
        <f t="shared" si="1"/>
        <v>1.5952803690699149</v>
      </c>
      <c r="I27" s="39" t="s">
        <v>20</v>
      </c>
      <c r="J27" s="42">
        <f>J25-J26</f>
        <v>138.66000000000003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68</v>
      </c>
      <c r="C28" s="33">
        <f t="shared" si="3"/>
        <v>24.044173292558611</v>
      </c>
      <c r="D28" s="33">
        <f t="shared" si="0"/>
        <v>0.77787684544026559</v>
      </c>
      <c r="E28" s="29">
        <f t="shared" si="5"/>
        <v>6</v>
      </c>
      <c r="F28" s="35">
        <v>1124</v>
      </c>
      <c r="G28" s="34">
        <f t="shared" si="1"/>
        <v>1.5557536908805312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66</v>
      </c>
      <c r="C29" s="33">
        <f t="shared" si="3"/>
        <v>23.433288481141687</v>
      </c>
      <c r="D29" s="33">
        <f t="shared" si="0"/>
        <v>0.75811350634557384</v>
      </c>
      <c r="E29" s="29">
        <f t="shared" si="5"/>
        <v>6.5</v>
      </c>
      <c r="F29" s="35">
        <v>1262</v>
      </c>
      <c r="G29" s="34">
        <f t="shared" si="1"/>
        <v>1.5162270126911477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65</v>
      </c>
      <c r="C30" s="33">
        <f t="shared" si="3"/>
        <v>23.127846075433226</v>
      </c>
      <c r="D30" s="33">
        <f t="shared" si="0"/>
        <v>0.74823183679822791</v>
      </c>
      <c r="E30" s="29">
        <f t="shared" si="5"/>
        <v>7</v>
      </c>
      <c r="F30" s="35">
        <v>1408</v>
      </c>
      <c r="G30" s="34">
        <f t="shared" si="1"/>
        <v>1.4964636735964558</v>
      </c>
      <c r="I30" s="39" t="s">
        <v>21</v>
      </c>
      <c r="J30" s="43">
        <f>J21</f>
        <v>14.729620661824077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64</v>
      </c>
      <c r="C31" s="33">
        <f t="shared" si="3"/>
        <v>22.822403669724768</v>
      </c>
      <c r="D31" s="33">
        <f t="shared" si="0"/>
        <v>0.73835016725088221</v>
      </c>
      <c r="E31" s="29">
        <f t="shared" si="5"/>
        <v>7.5</v>
      </c>
      <c r="F31" s="35">
        <v>1576</v>
      </c>
      <c r="G31" s="34">
        <f t="shared" si="1"/>
        <v>1.4767003345017644</v>
      </c>
      <c r="I31" s="44" t="s">
        <v>37</v>
      </c>
      <c r="J31" s="43">
        <f>J27/J29</f>
        <v>2.2429634422516989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63</v>
      </c>
      <c r="C32" s="33">
        <f t="shared" si="3"/>
        <v>22.516961264016306</v>
      </c>
      <c r="D32" s="33">
        <f t="shared" si="0"/>
        <v>0.72846849770353628</v>
      </c>
      <c r="E32" s="29">
        <f t="shared" si="5"/>
        <v>8</v>
      </c>
      <c r="F32" s="35">
        <v>1712</v>
      </c>
      <c r="G32" s="34">
        <f t="shared" si="1"/>
        <v>1.4569369954070726</v>
      </c>
      <c r="I32" s="44" t="s">
        <v>38</v>
      </c>
      <c r="J32" s="43">
        <f>J31/(1+J30/100)</f>
        <v>1.9549994406963447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62</v>
      </c>
      <c r="C33" s="33">
        <f t="shared" si="3"/>
        <v>22.211518858307844</v>
      </c>
      <c r="D33" s="33">
        <f t="shared" si="0"/>
        <v>0.71858682815619035</v>
      </c>
      <c r="E33" s="29">
        <f>E32+0.5</f>
        <v>8.5</v>
      </c>
      <c r="F33" s="35">
        <v>1890</v>
      </c>
      <c r="G33" s="34">
        <f t="shared" si="1"/>
        <v>1.4371736563123807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28" workbookViewId="0">
      <selection activeCell="B25" sqref="B25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2.2798906166368376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62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21.1</v>
      </c>
      <c r="L16" s="31"/>
      <c r="M16" s="54"/>
      <c r="N16" s="56"/>
    </row>
    <row r="17" spans="1:20">
      <c r="A17" s="29">
        <f>A16+0.5</f>
        <v>0.5</v>
      </c>
      <c r="B17" s="32">
        <v>82</v>
      </c>
      <c r="C17" s="33">
        <f>(0.00299639*B17+0.03211882)/9.81*1000</f>
        <v>28.320366972477061</v>
      </c>
      <c r="D17" s="33">
        <f t="shared" si="0"/>
        <v>0.91622021910310769</v>
      </c>
      <c r="E17" s="29">
        <v>0.5</v>
      </c>
      <c r="F17" s="35">
        <v>50</v>
      </c>
      <c r="G17" s="34">
        <f t="shared" si="1"/>
        <v>0.91622021910310769</v>
      </c>
      <c r="I17" s="23" t="s">
        <v>11</v>
      </c>
      <c r="J17" s="37">
        <v>76.930000000000007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145</v>
      </c>
      <c r="C18" s="33">
        <f t="shared" ref="C18:C35" si="3">(0.00299639*B18+0.03211882)/9.81*1000</f>
        <v>47.563238532110084</v>
      </c>
      <c r="D18" s="33">
        <f t="shared" si="0"/>
        <v>1.5387654005858973</v>
      </c>
      <c r="E18" s="29">
        <f t="shared" ref="E18:E24" si="4">E17+0.5</f>
        <v>1</v>
      </c>
      <c r="F18" s="35">
        <v>90</v>
      </c>
      <c r="G18" s="34">
        <f t="shared" si="1"/>
        <v>1.5387654005858973</v>
      </c>
      <c r="I18" s="23" t="s">
        <v>12</v>
      </c>
      <c r="J18" s="37">
        <v>70.180000000000007</v>
      </c>
      <c r="L18" s="31"/>
      <c r="M18" s="54"/>
      <c r="N18" s="56"/>
    </row>
    <row r="19" spans="1:20">
      <c r="A19" s="29">
        <f t="shared" si="2"/>
        <v>1.5</v>
      </c>
      <c r="B19" s="32">
        <v>170</v>
      </c>
      <c r="C19" s="33">
        <f t="shared" si="3"/>
        <v>55.199298674821605</v>
      </c>
      <c r="D19" s="33">
        <f t="shared" si="0"/>
        <v>1.785807139269544</v>
      </c>
      <c r="E19" s="29">
        <f t="shared" si="4"/>
        <v>1.5</v>
      </c>
      <c r="F19" s="35">
        <v>200</v>
      </c>
      <c r="G19" s="34">
        <f t="shared" si="1"/>
        <v>1.785807139269544</v>
      </c>
      <c r="I19" s="23" t="s">
        <v>13</v>
      </c>
      <c r="J19" s="43">
        <f>J17-J18</f>
        <v>6.75</v>
      </c>
      <c r="L19" s="31"/>
      <c r="M19" s="54"/>
      <c r="N19" s="57"/>
    </row>
    <row r="20" spans="1:20">
      <c r="A20" s="29">
        <f t="shared" si="2"/>
        <v>2</v>
      </c>
      <c r="B20" s="32">
        <v>210</v>
      </c>
      <c r="C20" s="33">
        <f t="shared" si="3"/>
        <v>67.416994903160031</v>
      </c>
      <c r="D20" s="33">
        <f t="shared" si="0"/>
        <v>2.1810739211633785</v>
      </c>
      <c r="E20" s="29">
        <f t="shared" si="4"/>
        <v>2</v>
      </c>
      <c r="F20" s="35">
        <v>380</v>
      </c>
      <c r="G20" s="34">
        <f t="shared" si="1"/>
        <v>2.1810739211633785</v>
      </c>
      <c r="I20" s="39" t="s">
        <v>14</v>
      </c>
      <c r="J20" s="36">
        <f>J18-J16</f>
        <v>49.080000000000005</v>
      </c>
      <c r="L20" s="31"/>
      <c r="M20" s="58"/>
      <c r="N20" s="59"/>
    </row>
    <row r="21" spans="1:20">
      <c r="A21" s="29">
        <f t="shared" si="2"/>
        <v>2.5</v>
      </c>
      <c r="B21" s="32">
        <v>220</v>
      </c>
      <c r="C21" s="33">
        <f t="shared" si="3"/>
        <v>70.471418960244648</v>
      </c>
      <c r="D21" s="33">
        <f t="shared" si="0"/>
        <v>2.2798906166368376</v>
      </c>
      <c r="E21" s="29">
        <f t="shared" si="4"/>
        <v>2.5</v>
      </c>
      <c r="F21" s="35">
        <v>520</v>
      </c>
      <c r="G21" s="34">
        <f t="shared" si="1"/>
        <v>2.2798906166368376</v>
      </c>
      <c r="I21" s="39" t="s">
        <v>15</v>
      </c>
      <c r="J21" s="43">
        <f>(J19/J20)*100</f>
        <v>13.753056234718825</v>
      </c>
      <c r="L21" s="31"/>
      <c r="M21" s="58"/>
      <c r="N21" s="57"/>
    </row>
    <row r="22" spans="1:20">
      <c r="A22" s="29">
        <f t="shared" si="2"/>
        <v>3</v>
      </c>
      <c r="B22" s="32">
        <v>196</v>
      </c>
      <c r="C22" s="33">
        <f t="shared" si="3"/>
        <v>63.140801223241574</v>
      </c>
      <c r="D22" s="33">
        <f t="shared" si="0"/>
        <v>2.0427305475005362</v>
      </c>
      <c r="E22" s="29">
        <f t="shared" si="4"/>
        <v>3</v>
      </c>
      <c r="F22" s="35">
        <v>640</v>
      </c>
      <c r="G22" s="34">
        <f t="shared" si="1"/>
        <v>2.0427305475005362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140</v>
      </c>
      <c r="C23" s="33">
        <f t="shared" si="3"/>
        <v>46.036026503567783</v>
      </c>
      <c r="D23" s="33">
        <f t="shared" si="0"/>
        <v>1.489357052849168</v>
      </c>
      <c r="E23" s="29">
        <f t="shared" si="4"/>
        <v>3.5</v>
      </c>
      <c r="F23" s="35">
        <v>740</v>
      </c>
      <c r="G23" s="34">
        <f t="shared" si="1"/>
        <v>1.489357052849168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100</v>
      </c>
      <c r="C24" s="33">
        <f t="shared" si="3"/>
        <v>33.818330275229357</v>
      </c>
      <c r="D24" s="33">
        <f t="shared" si="0"/>
        <v>1.0940902709553335</v>
      </c>
      <c r="E24" s="29">
        <f t="shared" si="4"/>
        <v>4</v>
      </c>
      <c r="F24" s="35">
        <v>840</v>
      </c>
      <c r="G24" s="34">
        <f t="shared" si="1"/>
        <v>1.0940902709553335</v>
      </c>
      <c r="H24" s="2"/>
      <c r="I24" s="39" t="s">
        <v>18</v>
      </c>
      <c r="J24" s="41">
        <v>290.07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81</v>
      </c>
      <c r="C25" s="33">
        <f t="shared" si="3"/>
        <v>28.014924566768599</v>
      </c>
      <c r="D25" s="33">
        <f t="shared" si="0"/>
        <v>0.90633854955576187</v>
      </c>
      <c r="E25" s="29">
        <f t="shared" ref="E25:E42" si="5">E24+0.5</f>
        <v>4.5</v>
      </c>
      <c r="F25" s="35">
        <v>930</v>
      </c>
      <c r="G25" s="34">
        <f t="shared" si="1"/>
        <v>0.90633854955576187</v>
      </c>
      <c r="H25" s="2"/>
      <c r="I25" s="39" t="s">
        <v>19</v>
      </c>
      <c r="J25" s="41">
        <v>139.74</v>
      </c>
      <c r="O25" s="1"/>
      <c r="P25" s="1"/>
      <c r="Q25" s="1"/>
      <c r="R25" s="1"/>
    </row>
    <row r="26" spans="1:20">
      <c r="A26" s="29">
        <f t="shared" si="2"/>
        <v>5</v>
      </c>
      <c r="B26" s="32">
        <v>76</v>
      </c>
      <c r="C26" s="33">
        <f t="shared" si="3"/>
        <v>26.487712538226297</v>
      </c>
      <c r="D26" s="33">
        <f t="shared" si="0"/>
        <v>0.85693020181903257</v>
      </c>
      <c r="E26" s="29">
        <f t="shared" si="5"/>
        <v>5</v>
      </c>
      <c r="F26" s="35">
        <v>1020</v>
      </c>
      <c r="G26" s="34">
        <f t="shared" si="1"/>
        <v>0.85693020181903257</v>
      </c>
      <c r="I26" s="39" t="s">
        <v>20</v>
      </c>
      <c r="J26" s="45">
        <f>J24-J25</f>
        <v>150.32999999999998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72</v>
      </c>
      <c r="C27" s="33">
        <f t="shared" si="3"/>
        <v>25.265942915392454</v>
      </c>
      <c r="D27" s="33">
        <f t="shared" si="0"/>
        <v>0.81740352362964908</v>
      </c>
      <c r="E27" s="29">
        <f t="shared" si="5"/>
        <v>5.5</v>
      </c>
      <c r="F27" s="35">
        <v>1116</v>
      </c>
      <c r="G27" s="34">
        <f t="shared" si="1"/>
        <v>0.81740352362964908</v>
      </c>
      <c r="I27" s="39" t="s">
        <v>17</v>
      </c>
      <c r="J27" s="36">
        <v>2.0299999999999998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69</v>
      </c>
      <c r="C28" s="33">
        <f t="shared" si="3"/>
        <v>24.349615698267069</v>
      </c>
      <c r="D28" s="33">
        <f t="shared" si="0"/>
        <v>0.7877585149876114</v>
      </c>
      <c r="E28" s="29">
        <f t="shared" si="5"/>
        <v>6</v>
      </c>
      <c r="F28" s="35">
        <v>1214</v>
      </c>
      <c r="G28" s="34">
        <f t="shared" si="1"/>
        <v>0.7877585149876114</v>
      </c>
      <c r="I28" s="39" t="s">
        <v>36</v>
      </c>
      <c r="J28" s="43">
        <f>J27*B12</f>
        <v>62.747299999999996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66</v>
      </c>
      <c r="C29" s="33">
        <f t="shared" si="3"/>
        <v>23.433288481141687</v>
      </c>
      <c r="D29" s="33">
        <f t="shared" si="0"/>
        <v>0.75811350634557384</v>
      </c>
      <c r="E29" s="29">
        <f t="shared" si="5"/>
        <v>6.5</v>
      </c>
      <c r="F29" s="35">
        <v>1310</v>
      </c>
      <c r="G29" s="34">
        <f t="shared" si="1"/>
        <v>0.75811350634557384</v>
      </c>
      <c r="I29" s="39" t="s">
        <v>21</v>
      </c>
      <c r="J29" s="43">
        <f>J21</f>
        <v>13.753056234718825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64</v>
      </c>
      <c r="C30" s="33">
        <f t="shared" si="3"/>
        <v>22.822403669724768</v>
      </c>
      <c r="D30" s="33">
        <f t="shared" si="0"/>
        <v>0.73835016725088221</v>
      </c>
      <c r="E30" s="29">
        <f t="shared" si="5"/>
        <v>7</v>
      </c>
      <c r="F30" s="35">
        <v>1408</v>
      </c>
      <c r="G30" s="34">
        <f t="shared" si="1"/>
        <v>0.73835016725088221</v>
      </c>
      <c r="I30" s="44" t="s">
        <v>37</v>
      </c>
      <c r="J30" s="43">
        <f>J26/J28</f>
        <v>2.3958002973833135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63</v>
      </c>
      <c r="C31" s="33">
        <f t="shared" si="3"/>
        <v>22.516961264016306</v>
      </c>
      <c r="D31" s="33">
        <f t="shared" si="0"/>
        <v>0.72846849770353628</v>
      </c>
      <c r="E31" s="29">
        <f t="shared" si="5"/>
        <v>7.5</v>
      </c>
      <c r="F31" s="35">
        <v>1502</v>
      </c>
      <c r="G31" s="34">
        <f t="shared" si="1"/>
        <v>0.72846849770353628</v>
      </c>
      <c r="I31" s="44" t="s">
        <v>38</v>
      </c>
      <c r="J31" s="43">
        <f>J30/(1+J29/100)</f>
        <v>2.1061414758297157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/>
      <c r="C32" s="33">
        <f t="shared" si="3"/>
        <v>3.274089704383282</v>
      </c>
      <c r="D32" s="33">
        <f t="shared" si="0"/>
        <v>0.10592331622074674</v>
      </c>
      <c r="E32" s="29">
        <f t="shared" si="5"/>
        <v>8</v>
      </c>
      <c r="F32" s="35"/>
      <c r="G32" s="34">
        <f t="shared" si="1"/>
        <v>0.10592331622074674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/>
      <c r="C33" s="33">
        <f t="shared" si="3"/>
        <v>3.274089704383282</v>
      </c>
      <c r="D33" s="33">
        <f t="shared" si="0"/>
        <v>0.10592331622074674</v>
      </c>
      <c r="E33" s="29">
        <f t="shared" si="5"/>
        <v>8.5</v>
      </c>
      <c r="F33" s="35"/>
      <c r="G33" s="34">
        <f t="shared" si="1"/>
        <v>0.10592331622074674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9" workbookViewId="0">
      <selection activeCell="F34" sqref="F3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3.6633243532652591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20.59</v>
      </c>
      <c r="M15" s="54"/>
      <c r="N15" s="56"/>
    </row>
    <row r="16" spans="1:14">
      <c r="A16" s="29">
        <f>A15+0.5</f>
        <v>0.5</v>
      </c>
      <c r="B16" s="32">
        <v>64</v>
      </c>
      <c r="C16" s="33">
        <f>(0.00299639*B16+0.03211882)/9.81*1000</f>
        <v>22.822403669724768</v>
      </c>
      <c r="D16" s="33">
        <f t="shared" si="0"/>
        <v>0.73835016725088221</v>
      </c>
      <c r="E16" s="29">
        <v>0.5</v>
      </c>
      <c r="F16" s="35">
        <v>0</v>
      </c>
      <c r="G16" s="34">
        <f t="shared" si="1"/>
        <v>0.3691750836254411</v>
      </c>
      <c r="I16" s="23" t="s">
        <v>11</v>
      </c>
      <c r="J16" s="23">
        <v>71.87</v>
      </c>
      <c r="M16" s="54"/>
      <c r="N16" s="54"/>
    </row>
    <row r="17" spans="1:20">
      <c r="A17" s="29">
        <f t="shared" ref="A17:A40" si="2">A16+0.5</f>
        <v>1</v>
      </c>
      <c r="B17" s="32">
        <v>134</v>
      </c>
      <c r="C17" s="33">
        <f t="shared" ref="C17:C38" si="3">(0.00299639*B17+0.03211882)/9.81*1000</f>
        <v>44.203372069317012</v>
      </c>
      <c r="D17" s="33">
        <f t="shared" si="0"/>
        <v>1.4300670355650926</v>
      </c>
      <c r="E17" s="29">
        <f>E16+0.5</f>
        <v>1</v>
      </c>
      <c r="F17" s="35">
        <v>0</v>
      </c>
      <c r="G17" s="34">
        <f t="shared" si="1"/>
        <v>0.71503351778254631</v>
      </c>
      <c r="I17" s="23" t="s">
        <v>12</v>
      </c>
      <c r="J17" s="23">
        <v>65.34</v>
      </c>
      <c r="M17" s="54"/>
      <c r="N17" s="56"/>
    </row>
    <row r="18" spans="1:20">
      <c r="A18" s="29">
        <f t="shared" si="2"/>
        <v>1.5</v>
      </c>
      <c r="B18" s="32">
        <v>200</v>
      </c>
      <c r="C18" s="33">
        <f t="shared" si="3"/>
        <v>64.362570846075428</v>
      </c>
      <c r="D18" s="33">
        <f t="shared" si="0"/>
        <v>2.0822572256899199</v>
      </c>
      <c r="E18" s="29">
        <f>E17+0.5</f>
        <v>1.5</v>
      </c>
      <c r="F18" s="35">
        <v>6</v>
      </c>
      <c r="G18" s="34">
        <f t="shared" si="1"/>
        <v>1.0411286128449599</v>
      </c>
      <c r="I18" s="23" t="s">
        <v>13</v>
      </c>
      <c r="J18" s="38">
        <f>J16-J17</f>
        <v>6.5300000000000011</v>
      </c>
      <c r="M18" s="54"/>
      <c r="N18" s="57"/>
    </row>
    <row r="19" spans="1:20">
      <c r="A19" s="29">
        <f t="shared" si="2"/>
        <v>2</v>
      </c>
      <c r="B19" s="32">
        <v>266</v>
      </c>
      <c r="C19" s="33">
        <f t="shared" si="3"/>
        <v>84.52176962283383</v>
      </c>
      <c r="D19" s="33">
        <f t="shared" si="0"/>
        <v>2.7344474158147469</v>
      </c>
      <c r="E19" s="29">
        <f t="shared" ref="E19:E41" si="4">E18+0.5</f>
        <v>2</v>
      </c>
      <c r="F19" s="35">
        <v>4</v>
      </c>
      <c r="G19" s="34">
        <f t="shared" si="1"/>
        <v>1.3672237079073735</v>
      </c>
      <c r="I19" s="39" t="s">
        <v>14</v>
      </c>
      <c r="J19" s="40">
        <f>J17-J15</f>
        <v>44.75</v>
      </c>
      <c r="M19" s="58"/>
      <c r="N19" s="59"/>
    </row>
    <row r="20" spans="1:20">
      <c r="A20" s="29">
        <f t="shared" si="2"/>
        <v>2.5</v>
      </c>
      <c r="B20" s="32">
        <v>324</v>
      </c>
      <c r="C20" s="33">
        <f t="shared" si="3"/>
        <v>102.23742915392454</v>
      </c>
      <c r="D20" s="33">
        <f t="shared" si="0"/>
        <v>3.307584249560807</v>
      </c>
      <c r="E20" s="29">
        <f t="shared" si="4"/>
        <v>2.5</v>
      </c>
      <c r="F20" s="35">
        <v>10</v>
      </c>
      <c r="G20" s="34">
        <f t="shared" si="1"/>
        <v>1.6537921247804035</v>
      </c>
      <c r="I20" s="39" t="s">
        <v>15</v>
      </c>
      <c r="J20" s="38">
        <f>(J18/J19)*100</f>
        <v>14.592178770949724</v>
      </c>
      <c r="M20" s="58"/>
      <c r="N20" s="57"/>
    </row>
    <row r="21" spans="1:20">
      <c r="A21" s="29">
        <f t="shared" si="2"/>
        <v>3</v>
      </c>
      <c r="B21" s="32">
        <v>360</v>
      </c>
      <c r="C21" s="33">
        <f t="shared" si="3"/>
        <v>113.23335575942916</v>
      </c>
      <c r="D21" s="33">
        <f t="shared" si="0"/>
        <v>3.6633243532652591</v>
      </c>
      <c r="E21" s="29">
        <f t="shared" si="4"/>
        <v>3</v>
      </c>
      <c r="F21" s="35">
        <v>14</v>
      </c>
      <c r="G21" s="34">
        <f t="shared" si="1"/>
        <v>1.8316621766326295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333</v>
      </c>
      <c r="C22" s="33">
        <f t="shared" si="3"/>
        <v>104.98641080530072</v>
      </c>
      <c r="D22" s="33">
        <f t="shared" si="0"/>
        <v>3.3965192754869209</v>
      </c>
      <c r="E22" s="29">
        <f t="shared" si="4"/>
        <v>3.5</v>
      </c>
      <c r="F22" s="35">
        <v>40</v>
      </c>
      <c r="G22" s="34">
        <f t="shared" si="1"/>
        <v>1.6982596377434604</v>
      </c>
    </row>
    <row r="23" spans="1:20">
      <c r="A23" s="29">
        <f t="shared" si="2"/>
        <v>4</v>
      </c>
      <c r="B23" s="32">
        <v>317</v>
      </c>
      <c r="C23" s="33">
        <f t="shared" si="3"/>
        <v>100.09933231396532</v>
      </c>
      <c r="D23" s="33">
        <f t="shared" si="0"/>
        <v>3.238412562729386</v>
      </c>
      <c r="E23" s="29">
        <f t="shared" si="4"/>
        <v>4</v>
      </c>
      <c r="F23" s="35">
        <v>102</v>
      </c>
      <c r="G23" s="34">
        <f t="shared" si="1"/>
        <v>1.619206281364693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299</v>
      </c>
      <c r="C24" s="33">
        <f t="shared" si="3"/>
        <v>94.601369011213038</v>
      </c>
      <c r="D24" s="33">
        <f t="shared" si="0"/>
        <v>3.0605425108771609</v>
      </c>
      <c r="E24" s="29">
        <f t="shared" si="4"/>
        <v>4.5</v>
      </c>
      <c r="F24" s="35">
        <v>180</v>
      </c>
      <c r="G24" s="34">
        <f t="shared" si="1"/>
        <v>1.5302712554385804</v>
      </c>
      <c r="H24" s="2"/>
      <c r="I24" s="39" t="s">
        <v>18</v>
      </c>
      <c r="J24" s="46">
        <v>287.22000000000003</v>
      </c>
      <c r="O24" s="1"/>
      <c r="P24" s="1"/>
      <c r="Q24" s="1"/>
      <c r="R24" s="1"/>
    </row>
    <row r="25" spans="1:20">
      <c r="A25" s="29">
        <f t="shared" si="2"/>
        <v>5</v>
      </c>
      <c r="B25" s="32">
        <v>295</v>
      </c>
      <c r="C25" s="33">
        <f t="shared" si="3"/>
        <v>93.379599388379191</v>
      </c>
      <c r="D25" s="33">
        <f t="shared" si="0"/>
        <v>3.0210158326877772</v>
      </c>
      <c r="E25" s="29">
        <f t="shared" si="4"/>
        <v>5</v>
      </c>
      <c r="F25" s="35">
        <v>250</v>
      </c>
      <c r="G25" s="34">
        <f t="shared" si="1"/>
        <v>1.5105079163438886</v>
      </c>
      <c r="H25" s="2"/>
      <c r="I25" s="39" t="s">
        <v>19</v>
      </c>
      <c r="J25" s="46">
        <v>150.5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275</v>
      </c>
      <c r="C26" s="33">
        <f t="shared" si="3"/>
        <v>87.270751274209985</v>
      </c>
      <c r="D26" s="33">
        <f t="shared" si="0"/>
        <v>2.8233824417408599</v>
      </c>
      <c r="E26" s="29">
        <f t="shared" si="4"/>
        <v>5.5</v>
      </c>
      <c r="F26" s="35">
        <v>330</v>
      </c>
      <c r="G26" s="34">
        <f t="shared" si="1"/>
        <v>1.41169122087043</v>
      </c>
      <c r="H26" s="2"/>
      <c r="I26" s="39" t="s">
        <v>20</v>
      </c>
      <c r="J26" s="42">
        <f>J24-J25</f>
        <v>136.72000000000003</v>
      </c>
      <c r="O26" s="1"/>
      <c r="P26" s="1"/>
      <c r="Q26" s="1"/>
      <c r="R26" s="1"/>
    </row>
    <row r="27" spans="1:20">
      <c r="A27" s="29">
        <f t="shared" si="2"/>
        <v>6</v>
      </c>
      <c r="B27" s="32">
        <v>250</v>
      </c>
      <c r="C27" s="33">
        <f t="shared" si="3"/>
        <v>79.634691131498457</v>
      </c>
      <c r="D27" s="33">
        <f t="shared" si="0"/>
        <v>2.576340703057213</v>
      </c>
      <c r="E27" s="29">
        <f t="shared" si="4"/>
        <v>6</v>
      </c>
      <c r="F27" s="35">
        <v>408</v>
      </c>
      <c r="G27" s="34">
        <f t="shared" si="1"/>
        <v>1.2881703515286065</v>
      </c>
      <c r="I27" s="39" t="s">
        <v>17</v>
      </c>
      <c r="J27" s="38">
        <v>1.98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242</v>
      </c>
      <c r="C28" s="33">
        <f t="shared" si="3"/>
        <v>77.191151885830763</v>
      </c>
      <c r="D28" s="33">
        <f t="shared" si="0"/>
        <v>2.497287346678446</v>
      </c>
      <c r="E28" s="29">
        <f t="shared" si="4"/>
        <v>6.5</v>
      </c>
      <c r="F28" s="35">
        <v>482</v>
      </c>
      <c r="G28" s="34">
        <f t="shared" si="1"/>
        <v>1.248643673339223</v>
      </c>
      <c r="I28" s="39" t="s">
        <v>24</v>
      </c>
      <c r="J28" s="38">
        <f>J27*B11</f>
        <v>61.201799999999999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236</v>
      </c>
      <c r="C29" s="33">
        <f t="shared" si="3"/>
        <v>75.358497451580021</v>
      </c>
      <c r="D29" s="33">
        <f t="shared" si="0"/>
        <v>2.4379973293943715</v>
      </c>
      <c r="E29" s="29">
        <f t="shared" si="4"/>
        <v>7</v>
      </c>
      <c r="F29" s="35">
        <v>520</v>
      </c>
      <c r="G29" s="34">
        <f t="shared" si="1"/>
        <v>1.2189986646971858</v>
      </c>
      <c r="I29" s="39" t="s">
        <v>21</v>
      </c>
      <c r="J29" s="38">
        <f>J20</f>
        <v>14.592178770949724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231</v>
      </c>
      <c r="C30" s="33">
        <f t="shared" si="3"/>
        <v>73.831285423037713</v>
      </c>
      <c r="D30" s="34">
        <f t="shared" si="0"/>
        <v>2.3885889816576418</v>
      </c>
      <c r="E30" s="29">
        <f t="shared" si="4"/>
        <v>7.5</v>
      </c>
      <c r="F30" s="35">
        <v>558</v>
      </c>
      <c r="G30" s="34">
        <f t="shared" si="1"/>
        <v>1.1942944908288209</v>
      </c>
      <c r="I30" s="39" t="s">
        <v>25</v>
      </c>
      <c r="J30" s="38">
        <f>J26/J28</f>
        <v>2.2339212245391482</v>
      </c>
      <c r="K30" s="5"/>
      <c r="R30" s="1"/>
      <c r="S30" s="1"/>
      <c r="T30" s="1"/>
    </row>
    <row r="31" spans="1:20">
      <c r="A31" s="29">
        <f t="shared" si="2"/>
        <v>8</v>
      </c>
      <c r="B31" s="32">
        <v>211</v>
      </c>
      <c r="C31" s="33">
        <f t="shared" si="3"/>
        <v>67.722437308868493</v>
      </c>
      <c r="D31" s="34">
        <f t="shared" si="0"/>
        <v>2.1909555907107245</v>
      </c>
      <c r="E31" s="29">
        <f t="shared" si="4"/>
        <v>8</v>
      </c>
      <c r="F31" s="35">
        <v>598</v>
      </c>
      <c r="G31" s="34">
        <f t="shared" si="1"/>
        <v>1.0954777953553623</v>
      </c>
      <c r="I31" s="39" t="s">
        <v>26</v>
      </c>
      <c r="J31" s="38">
        <f>J30/(1+J29/100)</f>
        <v>1.9494534867029425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195</v>
      </c>
      <c r="C32" s="33">
        <f t="shared" si="3"/>
        <v>62.83535881753312</v>
      </c>
      <c r="D32" s="34">
        <f t="shared" si="0"/>
        <v>2.0328488779531906</v>
      </c>
      <c r="E32" s="29">
        <f t="shared" si="4"/>
        <v>8.5</v>
      </c>
      <c r="F32" s="35">
        <v>612</v>
      </c>
      <c r="G32" s="34">
        <f t="shared" si="1"/>
        <v>1.0164244389765953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180</v>
      </c>
      <c r="C33" s="33">
        <f t="shared" si="3"/>
        <v>58.253722731906215</v>
      </c>
      <c r="D33" s="34">
        <f t="shared" si="0"/>
        <v>1.8846238347430027</v>
      </c>
      <c r="E33" s="29">
        <f t="shared" si="4"/>
        <v>9</v>
      </c>
      <c r="F33" s="35">
        <v>640</v>
      </c>
      <c r="G33" s="34">
        <f t="shared" si="1"/>
        <v>0.94231191737150133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184</v>
      </c>
      <c r="C34" s="33">
        <f t="shared" si="3"/>
        <v>59.475492354740055</v>
      </c>
      <c r="D34" s="34">
        <f t="shared" si="0"/>
        <v>1.9241505129323861</v>
      </c>
      <c r="E34" s="29">
        <f t="shared" si="4"/>
        <v>9.5</v>
      </c>
      <c r="F34" s="35">
        <v>692</v>
      </c>
      <c r="G34" s="34">
        <f t="shared" si="1"/>
        <v>0.96207525646619307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6" sqref="I16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14.729620661824077</v>
      </c>
      <c r="C11" s="32">
        <f>Punto1!B12</f>
        <v>30.91</v>
      </c>
      <c r="D11" s="60">
        <f>Punto1!J31</f>
        <v>2.2429634422516989</v>
      </c>
      <c r="E11" s="60">
        <f>Punto1!J32</f>
        <v>1.9549994406963447</v>
      </c>
      <c r="F11" s="60">
        <f>Punto1!F11</f>
        <v>0.5</v>
      </c>
      <c r="G11" s="33">
        <f>Punto1!F12</f>
        <v>2.1514289125213408</v>
      </c>
    </row>
    <row r="12" spans="1:11">
      <c r="A12" s="32">
        <v>2</v>
      </c>
      <c r="B12" s="60">
        <f>Punto2!J29</f>
        <v>13.753056234718825</v>
      </c>
      <c r="C12" s="32">
        <f>Punto2!B12</f>
        <v>30.91</v>
      </c>
      <c r="D12" s="60">
        <f>Punto2!J30</f>
        <v>2.3958002973833135</v>
      </c>
      <c r="E12" s="60">
        <f>Punto2!J31</f>
        <v>2.1061414758297157</v>
      </c>
      <c r="F12" s="29">
        <f>Punto2!F11</f>
        <v>1</v>
      </c>
      <c r="G12" s="33">
        <f>Punto2!F12</f>
        <v>2.2798906166368376</v>
      </c>
    </row>
    <row r="13" spans="1:11">
      <c r="A13" s="32">
        <v>3</v>
      </c>
      <c r="B13" s="60">
        <f>Punto3!J29</f>
        <v>14.592178770949724</v>
      </c>
      <c r="C13" s="32">
        <f>Punto3!B11</f>
        <v>30.91</v>
      </c>
      <c r="D13" s="60">
        <f>Punto3!J30</f>
        <v>2.2339212245391482</v>
      </c>
      <c r="E13" s="60">
        <f>Punto3!J31</f>
        <v>1.9494534867029425</v>
      </c>
      <c r="F13" s="29">
        <f>Punto3!F10</f>
        <v>2</v>
      </c>
      <c r="G13" s="33">
        <f>Punto3!F11</f>
        <v>3.6633243532652591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ATAN(1.0616)*180/PI()</f>
        <v>46.71147178341743</v>
      </c>
      <c r="J16" s="62" t="s">
        <v>2</v>
      </c>
    </row>
    <row r="17" spans="1:12" ht="14.25">
      <c r="H17" s="65" t="s">
        <v>4</v>
      </c>
      <c r="I17" s="67">
        <f>I19</f>
        <v>1.4597</v>
      </c>
      <c r="J17" s="63" t="s">
        <v>9</v>
      </c>
    </row>
    <row r="19" spans="1:12">
      <c r="H19" s="9">
        <v>0</v>
      </c>
      <c r="I19" s="11">
        <v>1.4597</v>
      </c>
    </row>
    <row r="20" spans="1:12">
      <c r="H20" s="9">
        <f t="shared" ref="H20:I22" si="0">F11</f>
        <v>0.5</v>
      </c>
      <c r="I20" s="11">
        <f t="shared" si="0"/>
        <v>2.1514289125213408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3.6633243532652591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2010-08-30T23:14:54Z</dcterms:modified>
</cp:coreProperties>
</file>